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15345" windowHeight="53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G4" i="1"/>
  <c r="G5" i="1"/>
  <c r="G6" i="1"/>
  <c r="G7" i="1"/>
  <c r="G8" i="1"/>
  <c r="G9" i="1"/>
  <c r="G10" i="1"/>
  <c r="G11" i="1"/>
  <c r="G12" i="1"/>
  <c r="G13" i="1"/>
  <c r="G14" i="1"/>
  <c r="G15" i="1"/>
  <c r="F4" i="1"/>
  <c r="F5" i="1"/>
  <c r="F6" i="1"/>
  <c r="F7" i="1"/>
  <c r="F8" i="1"/>
  <c r="F9" i="1"/>
  <c r="F10" i="1"/>
  <c r="F11" i="1"/>
  <c r="F12" i="1"/>
  <c r="F13" i="1"/>
  <c r="F14" i="1"/>
  <c r="F15" i="1"/>
  <c r="F3" i="1"/>
  <c r="H3" i="1"/>
  <c r="G3" i="1"/>
  <c r="E3" i="1"/>
  <c r="E4" i="1"/>
  <c r="E5" i="1"/>
  <c r="E6" i="1"/>
  <c r="E7" i="1"/>
  <c r="E8" i="1"/>
  <c r="E9" i="1"/>
  <c r="E10" i="1"/>
  <c r="E11" i="1"/>
  <c r="E12" i="1"/>
  <c r="E13" i="1"/>
  <c r="E14" i="1"/>
  <c r="E15" i="1"/>
</calcChain>
</file>

<file path=xl/sharedStrings.xml><?xml version="1.0" encoding="utf-8"?>
<sst xmlns="http://schemas.openxmlformats.org/spreadsheetml/2006/main" count="8" uniqueCount="8">
  <si>
    <t>VL3-07-40 - Tinh g tu con lac don</t>
  </si>
  <si>
    <t>l</t>
  </si>
  <si>
    <t>N</t>
  </si>
  <si>
    <t>t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</si>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</sst>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I3" sqref="I3"/>
    </sheetView>
  </sheetViews>
  <sheetFormatPr defaultRowHeight="15" x14ac:dyDescent="0.25"/>
  <sheetData>
    <row r="1" spans="1:8" s="2" customFormat="1" ht="15.75" x14ac:dyDescent="0.25">
      <c r="A1" s="1" t="s">
        <v>0</v>
      </c>
    </row>
    <row r="2" spans="1:8" s="3" customFormat="1" x14ac:dyDescent="0.25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>
        <v>1</v>
      </c>
      <c r="B3">
        <v>0.3</v>
      </c>
      <c r="C3">
        <v>40</v>
      </c>
      <c r="D3">
        <v>44</v>
      </c>
      <c r="E3">
        <f>(((4*PI()*PI()*B3*C3*C3))/(D3*D3))</f>
        <v>9.7880374225679585</v>
      </c>
      <c r="F3">
        <f>(((4*PI()*B3*C3*C3))/(D3*D3))</f>
        <v>3.1156290779402904</v>
      </c>
      <c r="G3">
        <f>(((2*PI()*PI()*B3*C3*C3))/(D3*D3))</f>
        <v>4.8940187112839793</v>
      </c>
      <c r="H3">
        <f>(((4*PI()*PI()*B3*C3))/(D3))</f>
        <v>10.766841164824754</v>
      </c>
    </row>
    <row r="4" spans="1:8" x14ac:dyDescent="0.25">
      <c r="A4">
        <v>2</v>
      </c>
      <c r="B4">
        <v>0.12</v>
      </c>
      <c r="C4">
        <v>20</v>
      </c>
      <c r="D4">
        <v>14</v>
      </c>
      <c r="E4">
        <f t="shared" ref="E4:E15" si="0">(((4*PI()*PI()*B4*C4*C4))/(D4*D4))</f>
        <v>9.6681839031079431</v>
      </c>
      <c r="F4">
        <f t="shared" ref="F4:F15" si="1">(((4*PI()*B4*C4*C4))/(D4*D4))</f>
        <v>3.0774785178022461</v>
      </c>
      <c r="G4">
        <f t="shared" ref="G4:G15" si="2">(((2*PI()*PI()*B4*C4*C4))/(D4*D4))</f>
        <v>4.8340919515539715</v>
      </c>
      <c r="H4">
        <f t="shared" ref="H4:H15" si="3">(((4*PI()*PI()*B4*C4))/(D4))</f>
        <v>6.7677287321755601</v>
      </c>
    </row>
    <row r="5" spans="1:8" x14ac:dyDescent="0.25">
      <c r="A5">
        <v>3</v>
      </c>
      <c r="B5">
        <v>0.13</v>
      </c>
      <c r="C5">
        <v>30</v>
      </c>
      <c r="D5">
        <v>22</v>
      </c>
      <c r="E5">
        <f t="shared" si="0"/>
        <v>9.54333648700376</v>
      </c>
      <c r="F5">
        <f t="shared" si="1"/>
        <v>3.0377383509917832</v>
      </c>
      <c r="G5">
        <f t="shared" si="2"/>
        <v>4.77166824350188</v>
      </c>
      <c r="H5">
        <f t="shared" si="3"/>
        <v>6.9984467571360902</v>
      </c>
    </row>
    <row r="6" spans="1:8" x14ac:dyDescent="0.25">
      <c r="A6">
        <v>4</v>
      </c>
      <c r="B6">
        <v>0.14000000000000001</v>
      </c>
      <c r="C6">
        <v>40</v>
      </c>
      <c r="D6">
        <v>30</v>
      </c>
      <c r="E6">
        <f t="shared" si="0"/>
        <v>9.8257394926400714</v>
      </c>
      <c r="F6">
        <f t="shared" si="1"/>
        <v>3.1276300195738389</v>
      </c>
      <c r="G6">
        <f t="shared" si="2"/>
        <v>4.9128697463200357</v>
      </c>
      <c r="H6">
        <f t="shared" si="3"/>
        <v>7.3693046194800536</v>
      </c>
    </row>
    <row r="7" spans="1:8" x14ac:dyDescent="0.25">
      <c r="A7">
        <v>5</v>
      </c>
      <c r="B7">
        <v>0.15</v>
      </c>
      <c r="C7">
        <v>50</v>
      </c>
      <c r="D7">
        <v>39</v>
      </c>
      <c r="E7">
        <f t="shared" si="0"/>
        <v>9.7333376736581432</v>
      </c>
      <c r="F7">
        <f t="shared" si="1"/>
        <v>3.0982176070905258</v>
      </c>
      <c r="G7">
        <f t="shared" si="2"/>
        <v>4.8666688368290716</v>
      </c>
      <c r="H7">
        <f t="shared" si="3"/>
        <v>7.592003385453352</v>
      </c>
    </row>
    <row r="8" spans="1:8" x14ac:dyDescent="0.25">
      <c r="A8">
        <v>6</v>
      </c>
      <c r="B8">
        <v>0.16</v>
      </c>
      <c r="C8">
        <v>60</v>
      </c>
      <c r="D8">
        <v>48</v>
      </c>
      <c r="E8">
        <f t="shared" si="0"/>
        <v>9.8696044010893598</v>
      </c>
      <c r="F8">
        <f t="shared" si="1"/>
        <v>3.1415926535897936</v>
      </c>
      <c r="G8">
        <f t="shared" si="2"/>
        <v>4.9348022005446799</v>
      </c>
      <c r="H8">
        <f t="shared" si="3"/>
        <v>7.8956835208714873</v>
      </c>
    </row>
    <row r="9" spans="1:8" x14ac:dyDescent="0.25">
      <c r="A9">
        <v>7</v>
      </c>
      <c r="B9">
        <v>0.17</v>
      </c>
      <c r="C9">
        <v>70</v>
      </c>
      <c r="D9">
        <v>58</v>
      </c>
      <c r="E9">
        <f t="shared" si="0"/>
        <v>9.7757199359184721</v>
      </c>
      <c r="F9">
        <f t="shared" si="1"/>
        <v>3.1117083001668231</v>
      </c>
      <c r="G9">
        <f t="shared" si="2"/>
        <v>4.8878599679592361</v>
      </c>
      <c r="H9">
        <f t="shared" si="3"/>
        <v>8.0998822326181639</v>
      </c>
    </row>
    <row r="10" spans="1:8" x14ac:dyDescent="0.25">
      <c r="A10">
        <v>8</v>
      </c>
      <c r="B10">
        <v>0.18</v>
      </c>
      <c r="C10">
        <v>80</v>
      </c>
      <c r="D10">
        <v>68</v>
      </c>
      <c r="E10">
        <f t="shared" si="0"/>
        <v>9.8354535208087732</v>
      </c>
      <c r="F10">
        <f t="shared" si="1"/>
        <v>3.1307220907746034</v>
      </c>
      <c r="G10">
        <f t="shared" si="2"/>
        <v>4.9177267604043866</v>
      </c>
      <c r="H10">
        <f t="shared" si="3"/>
        <v>8.3601354926874567</v>
      </c>
    </row>
    <row r="11" spans="1:8" x14ac:dyDescent="0.25">
      <c r="A11">
        <v>9</v>
      </c>
      <c r="B11">
        <v>0.19</v>
      </c>
      <c r="C11">
        <v>90</v>
      </c>
      <c r="D11">
        <v>79</v>
      </c>
      <c r="E11">
        <f t="shared" si="0"/>
        <v>9.7351842161682551</v>
      </c>
      <c r="F11">
        <f t="shared" si="1"/>
        <v>3.0988053798267532</v>
      </c>
      <c r="G11">
        <f t="shared" si="2"/>
        <v>4.8675921080841276</v>
      </c>
      <c r="H11">
        <f t="shared" si="3"/>
        <v>8.5453283675254692</v>
      </c>
    </row>
    <row r="12" spans="1:8" x14ac:dyDescent="0.25">
      <c r="A12">
        <v>10</v>
      </c>
      <c r="B12">
        <v>0.2</v>
      </c>
      <c r="C12">
        <v>100</v>
      </c>
      <c r="D12">
        <v>90</v>
      </c>
      <c r="E12">
        <f t="shared" si="0"/>
        <v>9.7477574331746748</v>
      </c>
      <c r="F12">
        <f t="shared" si="1"/>
        <v>3.1028075591010302</v>
      </c>
      <c r="G12">
        <f t="shared" si="2"/>
        <v>4.8738787165873374</v>
      </c>
      <c r="H12">
        <f t="shared" si="3"/>
        <v>8.7729816898572075</v>
      </c>
    </row>
    <row r="13" spans="1:8" x14ac:dyDescent="0.25">
      <c r="A13">
        <v>11</v>
      </c>
      <c r="B13">
        <v>0.21</v>
      </c>
      <c r="C13">
        <v>110</v>
      </c>
      <c r="D13">
        <v>101</v>
      </c>
      <c r="E13">
        <f t="shared" si="0"/>
        <v>9.8338064045360483</v>
      </c>
      <c r="F13">
        <f t="shared" si="1"/>
        <v>3.1301977973813018</v>
      </c>
      <c r="G13">
        <f t="shared" si="2"/>
        <v>4.9169032022680241</v>
      </c>
      <c r="H13">
        <f t="shared" si="3"/>
        <v>9.0292222441649166</v>
      </c>
    </row>
    <row r="14" spans="1:8" x14ac:dyDescent="0.25">
      <c r="A14">
        <v>12</v>
      </c>
      <c r="B14">
        <v>0.22</v>
      </c>
      <c r="C14">
        <v>120</v>
      </c>
      <c r="D14">
        <v>113</v>
      </c>
      <c r="E14">
        <f t="shared" si="0"/>
        <v>9.7946297259459882</v>
      </c>
      <c r="F14">
        <f t="shared" si="1"/>
        <v>3.117727473278241</v>
      </c>
      <c r="G14">
        <f t="shared" si="2"/>
        <v>4.8973148629729941</v>
      </c>
      <c r="H14">
        <f t="shared" si="3"/>
        <v>9.2232763252658057</v>
      </c>
    </row>
    <row r="15" spans="1:8" x14ac:dyDescent="0.25">
      <c r="A15">
        <v>13</v>
      </c>
      <c r="B15">
        <v>0.23</v>
      </c>
      <c r="C15">
        <v>130</v>
      </c>
      <c r="D15">
        <v>125</v>
      </c>
      <c r="E15">
        <f t="shared" si="0"/>
        <v>9.8209669906007893</v>
      </c>
      <c r="F15">
        <f t="shared" si="1"/>
        <v>3.1261108849929027</v>
      </c>
      <c r="G15">
        <f t="shared" si="2"/>
        <v>4.9104834953003946</v>
      </c>
      <c r="H15">
        <f t="shared" si="3"/>
        <v>9.4432374909622983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2021-03-28T03:07:35Z</dcterms:created>
  <dcterms:modified xsi:type="dcterms:W3CDTF">2021-03-28T04:28:08Z</dcterms:modified>
</cp:coreProperties>
</file>